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filterPrivacy="1" defaultThemeVersion="124226"/>
  <xr:revisionPtr revIDLastSave="0" documentId="13_ncr:1_{9D9E320B-9B41-4466-80CA-2DC936A934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F27" i="1" l="1"/>
  <c r="H27" i="1" s="1"/>
  <c r="F16" i="1"/>
  <c r="H16" i="1" s="1"/>
  <c r="F10" i="1"/>
  <c r="H10" i="1" s="1"/>
  <c r="F26" i="1"/>
  <c r="H26" i="1" s="1"/>
  <c r="F21" i="1"/>
  <c r="H21" i="1" s="1"/>
  <c r="F22" i="1"/>
  <c r="H22" i="1" s="1"/>
  <c r="F23" i="1"/>
  <c r="H23" i="1" s="1"/>
  <c r="F24" i="1"/>
  <c r="H24" i="1" s="1"/>
  <c r="F25" i="1"/>
  <c r="H25" i="1" s="1"/>
  <c r="E20" i="1"/>
  <c r="F20" i="1" s="1"/>
  <c r="H20" i="1" s="1"/>
  <c r="H28" i="1" s="1"/>
  <c r="F15" i="1"/>
  <c r="H15" i="1" s="1"/>
  <c r="F19" i="1"/>
  <c r="H19" i="1" s="1"/>
  <c r="F14" i="1"/>
  <c r="H14" i="1" s="1"/>
  <c r="F13" i="1"/>
  <c r="H13" i="1" s="1"/>
  <c r="F9" i="1"/>
  <c r="H9" i="1" s="1"/>
  <c r="F8" i="1"/>
  <c r="H8" i="1" s="1"/>
  <c r="F7" i="1"/>
  <c r="H7" i="1" s="1"/>
  <c r="H17" i="1" l="1"/>
  <c r="H11" i="1"/>
</calcChain>
</file>

<file path=xl/sharedStrings.xml><?xml version="1.0" encoding="utf-8"?>
<sst xmlns="http://schemas.openxmlformats.org/spreadsheetml/2006/main" count="30" uniqueCount="25">
  <si>
    <t>Наименование</t>
  </si>
  <si>
    <t>Цена без НДС</t>
  </si>
  <si>
    <t>Сумма без НДС</t>
  </si>
  <si>
    <t>К-во</t>
  </si>
  <si>
    <t>Сервер</t>
  </si>
  <si>
    <t>Индекс</t>
  </si>
  <si>
    <t>Итого, руб без НДС</t>
  </si>
  <si>
    <t>Счетчик электрической энергии</t>
  </si>
  <si>
    <t>Установка счетчика согласно калькуляции</t>
  </si>
  <si>
    <t>Приборы учета полукоственного включения</t>
  </si>
  <si>
    <t>Приборы учета прямого включения</t>
  </si>
  <si>
    <t>Трансформаторы тока (компл 3шт)</t>
  </si>
  <si>
    <t>Выключатель автоматической</t>
  </si>
  <si>
    <t>УСТАНОВКА ПУ</t>
  </si>
  <si>
    <t>ОРГАНИЗАЦИЯ АСКУЭ</t>
  </si>
  <si>
    <t>Оплата услуг сотового оператора (подключение + год абон.плата)</t>
  </si>
  <si>
    <t>ИСУ Яэнергетик сервер: базовая лицензия</t>
  </si>
  <si>
    <t>Модуль оповещения</t>
  </si>
  <si>
    <t>Модуль "Внешний личный кабинет потребителя"</t>
  </si>
  <si>
    <t>Модуль "Технический баланс"</t>
  </si>
  <si>
    <t>Модуль "Документооборот"</t>
  </si>
  <si>
    <t>Техническая поддержка основного сервера</t>
  </si>
  <si>
    <t>Монтажный набор</t>
  </si>
  <si>
    <t>Расширение сервера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</si>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</sst>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wrapText="1"/>
    </xf>
    <xf numFmtId="43" fontId="2" fillId="0" borderId="1" xfId="1" applyFont="1" applyBorder="1"/>
    <xf numFmtId="0" fontId="2" fillId="0" borderId="1" xfId="0" applyFont="1" applyBorder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H31"/>
  <sheetViews>
    <sheetView tabSelected="1" zoomScale="64" zoomScaleNormal="64" workbookViewId="0">
      <selection activeCell="O37" sqref="O37"/>
    </sheetView>
  </sheetViews>
  <sheetFormatPr defaultRowHeight="15.75" x14ac:dyDescent="0.25"/>
  <cols>
    <col min="1" max="2" width="9.140625" style="1"/>
    <col min="3" max="3" width="26" style="1" customWidth="1"/>
    <col min="4" max="4" width="11" style="1" customWidth="1"/>
    <col min="5" max="5" width="21.5703125" style="1" customWidth="1"/>
    <col min="6" max="6" width="25.42578125" style="1" customWidth="1"/>
    <col min="7" max="7" width="17.140625" style="1" customWidth="1"/>
    <col min="8" max="8" width="25.7109375" style="1" customWidth="1"/>
    <col min="9" max="16384" width="9.140625" style="1"/>
  </cols>
  <sheetData>
    <row r="4" spans="2:8" x14ac:dyDescent="0.25">
      <c r="B4" s="3"/>
      <c r="C4" s="3" t="s">
        <v>0</v>
      </c>
      <c r="D4" s="3" t="s">
        <v>3</v>
      </c>
      <c r="E4" s="3" t="s">
        <v>1</v>
      </c>
      <c r="F4" s="3" t="s">
        <v>2</v>
      </c>
      <c r="G4" s="3" t="s">
        <v>5</v>
      </c>
      <c r="H4" s="3" t="s">
        <v>6</v>
      </c>
    </row>
    <row r="5" spans="2:8" x14ac:dyDescent="0.25">
      <c r="B5" s="4" t="s">
        <v>13</v>
      </c>
      <c r="C5" s="5"/>
      <c r="D5" s="3"/>
      <c r="E5" s="3"/>
      <c r="F5" s="3"/>
      <c r="G5" s="3"/>
      <c r="H5" s="3"/>
    </row>
    <row r="6" spans="2:8" x14ac:dyDescent="0.25">
      <c r="B6" s="4" t="s">
        <v>9</v>
      </c>
      <c r="C6" s="5"/>
      <c r="D6" s="3"/>
      <c r="E6" s="3"/>
      <c r="F6" s="3"/>
      <c r="G6" s="3"/>
      <c r="H6" s="3"/>
    </row>
    <row r="7" spans="2:8" ht="31.5" x14ac:dyDescent="0.25">
      <c r="B7" s="3">
        <v>1</v>
      </c>
      <c r="C7" s="5" t="s">
        <v>7</v>
      </c>
      <c r="D7" s="3">
        <v>20</v>
      </c>
      <c r="E7" s="3">
        <v>20650</v>
      </c>
      <c r="F7" s="3">
        <f>D7*E7</f>
        <v>413000</v>
      </c>
      <c r="G7" s="3">
        <v>1.085</v>
      </c>
      <c r="H7" s="3">
        <f t="shared" ref="H7:H16" si="0">ROUND((F7*G7),2)</f>
        <v>448105</v>
      </c>
    </row>
    <row r="8" spans="2:8" ht="31.5" x14ac:dyDescent="0.25">
      <c r="B8" s="3">
        <v>2</v>
      </c>
      <c r="C8" s="5" t="s">
        <v>11</v>
      </c>
      <c r="D8" s="3">
        <v>20</v>
      </c>
      <c r="E8" s="3">
        <v>11472</v>
      </c>
      <c r="F8" s="3">
        <f>D8*E8</f>
        <v>229440</v>
      </c>
      <c r="G8" s="3">
        <v>1.085</v>
      </c>
      <c r="H8" s="3">
        <f t="shared" si="0"/>
        <v>248942.4</v>
      </c>
    </row>
    <row r="9" spans="2:8" ht="31.5" x14ac:dyDescent="0.25">
      <c r="B9" s="3">
        <v>3</v>
      </c>
      <c r="C9" s="5" t="s">
        <v>8</v>
      </c>
      <c r="D9" s="3">
        <v>20</v>
      </c>
      <c r="E9" s="3">
        <v>5997.15</v>
      </c>
      <c r="F9" s="3">
        <f>D9*E9</f>
        <v>119943</v>
      </c>
      <c r="G9" s="3">
        <v>1.085</v>
      </c>
      <c r="H9" s="3">
        <f t="shared" si="0"/>
        <v>130138.16</v>
      </c>
    </row>
    <row r="10" spans="2:8" x14ac:dyDescent="0.25">
      <c r="B10" s="3">
        <v>4</v>
      </c>
      <c r="C10" s="5" t="s">
        <v>22</v>
      </c>
      <c r="D10" s="3">
        <v>20</v>
      </c>
      <c r="E10" s="3">
        <v>10000</v>
      </c>
      <c r="F10" s="3">
        <f>D10*E10</f>
        <v>200000</v>
      </c>
      <c r="G10" s="3">
        <v>1.085</v>
      </c>
      <c r="H10" s="3">
        <f t="shared" ref="H10" si="1">ROUND((F10*G10),2)</f>
        <v>217000</v>
      </c>
    </row>
    <row r="11" spans="2:8" x14ac:dyDescent="0.25">
      <c r="B11" s="3"/>
      <c r="C11" s="7" t="s">
        <v>24</v>
      </c>
      <c r="D11" s="3"/>
      <c r="E11" s="3"/>
      <c r="F11" s="3"/>
      <c r="G11" s="3"/>
      <c r="H11" s="6">
        <f>H7+H8+H9+H10</f>
        <v>1044185.56</v>
      </c>
    </row>
    <row r="12" spans="2:8" x14ac:dyDescent="0.25">
      <c r="B12" s="4" t="s">
        <v>10</v>
      </c>
      <c r="C12" s="5"/>
      <c r="D12" s="3"/>
      <c r="E12" s="3"/>
      <c r="F12" s="3"/>
      <c r="G12" s="3"/>
      <c r="H12" s="3"/>
    </row>
    <row r="13" spans="2:8" ht="31.5" x14ac:dyDescent="0.25">
      <c r="B13" s="3">
        <v>1</v>
      </c>
      <c r="C13" s="5" t="s">
        <v>7</v>
      </c>
      <c r="D13" s="3">
        <v>20</v>
      </c>
      <c r="E13" s="3">
        <v>20650</v>
      </c>
      <c r="F13" s="3">
        <f>D13*E13</f>
        <v>413000</v>
      </c>
      <c r="G13" s="3">
        <v>1.085</v>
      </c>
      <c r="H13" s="3">
        <f t="shared" ref="H13" si="2">ROUND((F13*G13),2)</f>
        <v>448105</v>
      </c>
    </row>
    <row r="14" spans="2:8" ht="31.5" x14ac:dyDescent="0.25">
      <c r="B14" s="3">
        <v>2</v>
      </c>
      <c r="C14" s="5" t="s">
        <v>8</v>
      </c>
      <c r="D14" s="3">
        <v>20</v>
      </c>
      <c r="E14" s="3">
        <v>1172.7</v>
      </c>
      <c r="F14" s="3">
        <f>D14*E14</f>
        <v>23454</v>
      </c>
      <c r="G14" s="3">
        <v>1.085</v>
      </c>
      <c r="H14" s="3">
        <f t="shared" si="0"/>
        <v>25447.59</v>
      </c>
    </row>
    <row r="15" spans="2:8" ht="31.5" x14ac:dyDescent="0.25">
      <c r="B15" s="3">
        <v>3</v>
      </c>
      <c r="C15" s="5" t="s">
        <v>12</v>
      </c>
      <c r="D15" s="3">
        <v>20</v>
      </c>
      <c r="E15" s="3">
        <v>11518</v>
      </c>
      <c r="F15" s="3">
        <f>D15*E15</f>
        <v>230360</v>
      </c>
      <c r="G15" s="3">
        <v>1.085</v>
      </c>
      <c r="H15" s="3">
        <f t="shared" si="0"/>
        <v>249940.6</v>
      </c>
    </row>
    <row r="16" spans="2:8" x14ac:dyDescent="0.25">
      <c r="B16" s="3">
        <v>4</v>
      </c>
      <c r="C16" s="5" t="s">
        <v>22</v>
      </c>
      <c r="D16" s="3">
        <v>20</v>
      </c>
      <c r="E16" s="3">
        <v>9000</v>
      </c>
      <c r="F16" s="3">
        <f>D16*E16</f>
        <v>180000</v>
      </c>
      <c r="G16" s="3">
        <v>1.085</v>
      </c>
      <c r="H16" s="3">
        <f t="shared" si="0"/>
        <v>195300</v>
      </c>
    </row>
    <row r="17" spans="2:8" x14ac:dyDescent="0.25">
      <c r="B17" s="3"/>
      <c r="C17" s="7" t="s">
        <v>24</v>
      </c>
      <c r="D17" s="3"/>
      <c r="E17" s="3"/>
      <c r="F17" s="3"/>
      <c r="G17" s="3"/>
      <c r="H17" s="6">
        <f>H13+H14+H15+H16</f>
        <v>918793.19000000006</v>
      </c>
    </row>
    <row r="18" spans="2:8" x14ac:dyDescent="0.25">
      <c r="B18" s="4" t="s">
        <v>14</v>
      </c>
      <c r="C18" s="5"/>
      <c r="D18" s="3"/>
      <c r="E18" s="3"/>
      <c r="F18" s="3"/>
      <c r="G18" s="3"/>
      <c r="H18" s="3"/>
    </row>
    <row r="19" spans="2:8" x14ac:dyDescent="0.25">
      <c r="B19" s="3">
        <v>5</v>
      </c>
      <c r="C19" s="5" t="s">
        <v>4</v>
      </c>
      <c r="D19" s="3">
        <v>1</v>
      </c>
      <c r="E19" s="3">
        <v>636100</v>
      </c>
      <c r="F19" s="3">
        <f>D19*E19</f>
        <v>636100</v>
      </c>
      <c r="G19" s="3">
        <v>1.085</v>
      </c>
      <c r="H19" s="3">
        <f>ROUND((F19*G19),2)</f>
        <v>690168.5</v>
      </c>
    </row>
    <row r="20" spans="2:8" ht="63" x14ac:dyDescent="0.25">
      <c r="B20" s="3">
        <v>6</v>
      </c>
      <c r="C20" s="5" t="s">
        <v>15</v>
      </c>
      <c r="D20" s="3">
        <v>20</v>
      </c>
      <c r="E20" s="3">
        <f>75+50*12</f>
        <v>675</v>
      </c>
      <c r="F20" s="3">
        <f>D20*E20</f>
        <v>13500</v>
      </c>
      <c r="G20" s="3">
        <v>1.085</v>
      </c>
      <c r="H20" s="3">
        <f t="shared" ref="H20:H25" si="3">ROUND((F20*G20),2)</f>
        <v>14647.5</v>
      </c>
    </row>
    <row r="21" spans="2:8" ht="31.5" x14ac:dyDescent="0.25">
      <c r="B21" s="3">
        <v>7</v>
      </c>
      <c r="C21" s="5" t="s">
        <v>16</v>
      </c>
      <c r="D21" s="3">
        <v>1</v>
      </c>
      <c r="E21" s="3">
        <v>900000</v>
      </c>
      <c r="F21" s="3">
        <f t="shared" ref="F21:F26" si="4">D21*E21</f>
        <v>900000</v>
      </c>
      <c r="G21" s="3">
        <v>1.085</v>
      </c>
      <c r="H21" s="3">
        <f t="shared" si="3"/>
        <v>976500</v>
      </c>
    </row>
    <row r="22" spans="2:8" x14ac:dyDescent="0.25">
      <c r="B22" s="3">
        <v>8</v>
      </c>
      <c r="C22" s="5" t="s">
        <v>17</v>
      </c>
      <c r="D22" s="3">
        <v>1</v>
      </c>
      <c r="E22" s="3">
        <v>100000</v>
      </c>
      <c r="F22" s="3">
        <f t="shared" si="4"/>
        <v>100000</v>
      </c>
      <c r="G22" s="3">
        <v>1.085</v>
      </c>
      <c r="H22" s="3">
        <f t="shared" si="3"/>
        <v>108500</v>
      </c>
    </row>
    <row r="23" spans="2:8" ht="47.25" x14ac:dyDescent="0.25">
      <c r="B23" s="3">
        <v>9</v>
      </c>
      <c r="C23" s="5" t="s">
        <v>18</v>
      </c>
      <c r="D23" s="3">
        <v>1</v>
      </c>
      <c r="E23" s="3">
        <v>400000</v>
      </c>
      <c r="F23" s="3">
        <f t="shared" si="4"/>
        <v>400000</v>
      </c>
      <c r="G23" s="3">
        <v>1.085</v>
      </c>
      <c r="H23" s="3">
        <f t="shared" si="3"/>
        <v>434000</v>
      </c>
    </row>
    <row r="24" spans="2:8" ht="31.5" x14ac:dyDescent="0.25">
      <c r="B24" s="3">
        <v>10</v>
      </c>
      <c r="C24" s="5" t="s">
        <v>19</v>
      </c>
      <c r="D24" s="3">
        <v>1</v>
      </c>
      <c r="E24" s="3">
        <v>300000</v>
      </c>
      <c r="F24" s="3">
        <f t="shared" si="4"/>
        <v>300000</v>
      </c>
      <c r="G24" s="3">
        <v>1.085</v>
      </c>
      <c r="H24" s="3">
        <f t="shared" si="3"/>
        <v>325500</v>
      </c>
    </row>
    <row r="25" spans="2:8" ht="31.5" x14ac:dyDescent="0.25">
      <c r="B25" s="3">
        <v>11</v>
      </c>
      <c r="C25" s="5" t="s">
        <v>20</v>
      </c>
      <c r="D25" s="3">
        <v>1</v>
      </c>
      <c r="E25" s="3">
        <v>250000</v>
      </c>
      <c r="F25" s="3">
        <f t="shared" si="4"/>
        <v>250000</v>
      </c>
      <c r="G25" s="3">
        <v>1.085</v>
      </c>
      <c r="H25" s="3">
        <f t="shared" si="3"/>
        <v>271250</v>
      </c>
    </row>
    <row r="26" spans="2:8" ht="31.5" x14ac:dyDescent="0.25">
      <c r="B26" s="3">
        <v>12</v>
      </c>
      <c r="C26" s="5" t="s">
        <v>21</v>
      </c>
      <c r="D26" s="3">
        <v>1</v>
      </c>
      <c r="E26" s="3">
        <v>250000</v>
      </c>
      <c r="F26" s="3">
        <f t="shared" si="4"/>
        <v>250000</v>
      </c>
      <c r="G26" s="3">
        <v>1.085</v>
      </c>
      <c r="H26" s="3">
        <f t="shared" ref="H26" si="5">ROUND((F26*G26),2)</f>
        <v>271250</v>
      </c>
    </row>
    <row r="27" spans="2:8" x14ac:dyDescent="0.25">
      <c r="B27" s="3">
        <v>13</v>
      </c>
      <c r="C27" s="3" t="s">
        <v>23</v>
      </c>
      <c r="D27" s="3">
        <v>1</v>
      </c>
      <c r="E27" s="3">
        <v>150000</v>
      </c>
      <c r="F27" s="3">
        <f t="shared" ref="F27" si="6">D27*E27</f>
        <v>150000</v>
      </c>
      <c r="G27" s="3">
        <v>1.085</v>
      </c>
      <c r="H27" s="3">
        <f t="shared" ref="H27" si="7">ROUND((F27*G27),2)</f>
        <v>162750</v>
      </c>
    </row>
    <row r="28" spans="2:8" x14ac:dyDescent="0.25">
      <c r="B28" s="3"/>
      <c r="C28" s="4" t="s">
        <v>24</v>
      </c>
      <c r="D28" s="3"/>
      <c r="E28" s="3"/>
      <c r="F28" s="3"/>
      <c r="G28" s="3"/>
      <c r="H28" s="6">
        <f>H19+H20+H21+H22+H23+H24+H25+H26+H27</f>
        <v>3254566</v>
      </c>
    </row>
    <row r="31" spans="2:8" x14ac:dyDescent="0.25">
      <c r="H3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2025-08-28T02:42:29Z</dcterms:modified>
</cp:coreProperties>
</file>